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620"/>
  </bookViews>
  <sheets>
    <sheet name="1" sheetId="4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20" i="4" l="1"/>
  <c r="K51" i="4" l="1"/>
  <c r="J51" i="4"/>
  <c r="L56" i="4"/>
  <c r="K20" i="4"/>
  <c r="L22" i="4"/>
  <c r="J12" i="4" l="1"/>
  <c r="K58" i="4" l="1"/>
  <c r="J58" i="4"/>
  <c r="K42" i="4"/>
  <c r="J42" i="4"/>
  <c r="K36" i="4"/>
  <c r="J36" i="4"/>
  <c r="K29" i="4"/>
  <c r="J29" i="4"/>
  <c r="K25" i="4"/>
  <c r="J25" i="4"/>
  <c r="J68" i="4" s="1"/>
  <c r="K12" i="4"/>
  <c r="L15" i="4"/>
  <c r="L17" i="4"/>
  <c r="L13" i="4"/>
  <c r="L21" i="4"/>
  <c r="K68" i="4" l="1"/>
  <c r="L31" i="4"/>
  <c r="L24" i="4" l="1"/>
  <c r="L55" i="4" l="1"/>
  <c r="L14" i="4" l="1"/>
  <c r="L16" i="4"/>
  <c r="L18" i="4"/>
  <c r="L33" i="4"/>
  <c r="L35" i="4"/>
  <c r="L37" i="4"/>
  <c r="L38" i="4"/>
  <c r="L41" i="4"/>
  <c r="L44" i="4"/>
  <c r="L46" i="4"/>
  <c r="L47" i="4"/>
  <c r="L48" i="4"/>
  <c r="L49" i="4"/>
  <c r="L50" i="4"/>
  <c r="L53" i="4"/>
  <c r="L54" i="4"/>
  <c r="L59" i="4"/>
  <c r="L62" i="4"/>
  <c r="L66" i="4"/>
  <c r="K60" i="4" l="1"/>
  <c r="L43" i="4" l="1"/>
  <c r="L40" i="4"/>
  <c r="L32" i="4"/>
  <c r="L30" i="4"/>
  <c r="L19" i="4"/>
  <c r="L39" i="4" l="1"/>
  <c r="L23" i="4" l="1"/>
  <c r="L27" i="4" l="1"/>
  <c r="L52" i="4"/>
  <c r="L25" i="4" l="1"/>
  <c r="L28" i="4"/>
  <c r="L57" i="4"/>
  <c r="L51" i="4" l="1"/>
  <c r="J64" i="4" l="1"/>
  <c r="L58" i="4"/>
  <c r="L42" i="4"/>
  <c r="J34" i="4"/>
  <c r="L34" i="4" s="1"/>
  <c r="L20" i="4"/>
  <c r="J65" i="4"/>
  <c r="L65" i="4" s="1"/>
  <c r="J60" i="4"/>
  <c r="M58" i="4"/>
  <c r="J45" i="4"/>
  <c r="L45" i="4" s="1"/>
  <c r="L36" i="4"/>
  <c r="M29" i="4"/>
  <c r="J63" i="4" l="1"/>
  <c r="L63" i="4" s="1"/>
  <c r="L64" i="4"/>
  <c r="L12" i="4"/>
  <c r="L29" i="4"/>
  <c r="L68" i="4" l="1"/>
</calcChain>
</file>

<file path=xl/sharedStrings.xml><?xml version="1.0" encoding="utf-8"?>
<sst xmlns="http://schemas.openxmlformats.org/spreadsheetml/2006/main" count="470" uniqueCount="93">
  <si>
    <t xml:space="preserve"> к Решению Городищенской городской  Думы</t>
  </si>
  <si>
    <t/>
  </si>
  <si>
    <t xml:space="preserve"> ( руб.)</t>
  </si>
  <si>
    <t>Наименование показателя</t>
  </si>
  <si>
    <t>Мин</t>
  </si>
  <si>
    <t>Рз</t>
  </si>
  <si>
    <t>ПР</t>
  </si>
  <si>
    <t>ЦСР</t>
  </si>
  <si>
    <t>ВР</t>
  </si>
  <si>
    <t>Код расхода</t>
  </si>
  <si>
    <t>КОСГУ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</si>
  <si>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</si>
  <si>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</si>
  <si>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</si>
  <si>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</si>
  <si>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</si>
  <si>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</si>
  <si>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</si>
  <si>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</si>
  <si>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</si>
  <si>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</si>
  <si>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</si>
  <si>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</si>
  <si>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</si>
  <si>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</si>
  <si>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</si>
  <si>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 xml:space="preserve">03 </t>
  </si>
  <si>
    <t>09</t>
  </si>
  <si>
    <t>Защита населения и территории от чрезвычайных ситуаций природного и техногенного характера, гражданская оборона</t>
  </si>
  <si>
    <t>10</t>
  </si>
  <si>
    <t>НАЦИОНАЛЬНАЯ ЭКОНОМИКА</t>
  </si>
  <si>
    <t>Другие вопросы в области национальной экономики</t>
  </si>
  <si>
    <t>ЖИЛИЩНО-КОММУНАЛЬНОЕ ХОЗЯЙСТВО</t>
  </si>
  <si>
    <t>05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</si>
  <si>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</si>
  <si>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</si>
  <si>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</si>
  <si>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</si>
  <si>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</si>
  <si>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</si>
  <si>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ОБРАЗОВАНИЕ</t>
  </si>
  <si>
    <t>07</t>
  </si>
  <si>
    <t>Дошкольное образование</t>
  </si>
  <si>
    <t>Общее образование</t>
  </si>
  <si>
    <t>Профессиональная подготовка, переподготовка и повышение квалификации</t>
  </si>
  <si>
    <t>Молодежная политика и оздоровление детей</t>
  </si>
  <si>
    <t>Другие вопросы в области образования</t>
  </si>
  <si>
    <t>КУЛЬТУРА И КИНЕМАТОГРАФИЯ</t>
  </si>
  <si>
    <t>08</t>
  </si>
  <si>
    <t>Культура</t>
  </si>
  <si>
    <t>Другие вопросы в области культуры, кинематографии</t>
  </si>
  <si>
    <t>ЗДРАВООХРАНЕНИЕ</t>
  </si>
  <si>
    <t>Стационарная медицинская помощь</t>
  </si>
  <si>
    <t>Амбулаторная помощь</t>
  </si>
  <si>
    <t>Медицинская помощь в дневных стационарах всех типов</t>
  </si>
  <si>
    <t>Скорая медицинская помощь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</si>
  <si>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</si>
  <si>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</si>
  <si>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</si>
  <si>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</si>
  <si>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</si>
  <si>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 И СПОРТ</t>
  </si>
  <si>
    <t>Физическая культура</t>
  </si>
  <si>
    <t>СРЕДСТВА МАССОВОЙ ИНФОРМАЦИИ</t>
  </si>
  <si>
    <t>12</t>
  </si>
  <si>
    <t>Периодическая печать и издательства</t>
  </si>
  <si>
    <t>ОБСЛУЖИВАНИЕ ГОСУДАРСТВЕННОГО И МУНИЦИПАЛЬНОГО ДОЛГА</t>
  </si>
  <si>
    <t>Обслуживание внутреннего государственного и муниципального долга</t>
  </si>
  <si>
    <t>МЕЖБЮДЖЕТНЫЕ ТРАНСФЕРТЫ БЮДЖЕТАМ СУБЪЕКТОВ РОССИЙСКОЙ ФЕДЕРАЦИИ И МУНИЦИПАЛЬНЫХ ОБРАЗОВАНИЙ ОБЩЕГО ХАРАКТЕРА</t>
  </si>
  <si>
    <t>14</t>
  </si>
  <si>
    <t>Прочие межбюджетные трансферты бюджетам субъектов Российской Федерации и муниципальных образований общего характера</t>
  </si>
  <si>
    <t>Всего</t>
  </si>
  <si>
    <t>Всего:</t>
  </si>
  <si>
    <t>Обеспечение проведения выборов и референдумов</t>
  </si>
  <si>
    <t>Другие вопросы в области средств масовой информации</t>
  </si>
  <si>
    <t>Другие вопросы вобласти национальной экономики</t>
  </si>
  <si>
    <t>Другие вопросы в области социальной политики</t>
  </si>
  <si>
    <t>УСЛОВНО УТВЕРЖДЕННЫЕ РАСХОДЫ</t>
  </si>
  <si>
    <t>Транспорт</t>
  </si>
  <si>
    <t xml:space="preserve"> Приложение №4</t>
  </si>
  <si>
    <t>План</t>
  </si>
  <si>
    <t>Исполнение</t>
  </si>
  <si>
    <t>%</t>
  </si>
  <si>
    <t>Другие вопросы в области национальной безопасности и правоохранительной деятельности</t>
  </si>
  <si>
    <t>Дорожное хозяйство (дорожные фонды)</t>
  </si>
  <si>
    <t xml:space="preserve">Молодежная политика </t>
  </si>
  <si>
    <t>КУЛЬТУРА, КИНЕМАТОГРАФИЯ</t>
  </si>
  <si>
    <r>
      <t xml:space="preserve">Распределение бюджетных ассигнований по разделам и подразделам классификации расходов бюджета </t>
    </r>
    <r>
      <rPr>
        <b/>
        <u/>
        <sz val="9"/>
        <rFont val="Times New Roman CYR"/>
        <charset val="204"/>
      </rPr>
      <t>Городищенского городского</t>
    </r>
    <r>
      <rPr>
        <b/>
        <sz val="9"/>
        <rFont val="Times New Roman CYR"/>
        <family val="1"/>
        <charset val="204"/>
      </rPr>
      <t xml:space="preserve"> поселения на 2023 г.</t>
    </r>
  </si>
  <si>
    <t xml:space="preserve">Гражданская оборона
</t>
  </si>
  <si>
    <t xml:space="preserve">Защита населения и территории от чрезвычайных ситуаций природного и техногенного характера, пожарная безопасность
</t>
  </si>
  <si>
    <t xml:space="preserve">Социальное обеспечение населения
</t>
  </si>
  <si>
    <t>НАЦИОНАЛЬНАЯ БЕЗОПАСНОСТЬ И ПРАВООХРАНИТЕЛЬНАЯ ДЕЯТЕЛЬНОСТЬ</t>
  </si>
  <si>
    <t>от"06" июня 2024 года № 40/3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</si>
</sst>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12" x14ac:knownFonts="1">
    <font>
      <sz val="11"/>
      <color theme="1"/>
      <name val="Calibri"/>
      <family val="2"/>
      <charset val="204"/>
      <scheme val="minor"/>
    </font>
    <font>
      <b/>
      <sz val="9"/>
      <color indexed="8"/>
      <name val="Arial Cyr"/>
      <charset val="204"/>
    </font>
    <font>
      <sz val="9"/>
      <name val="Arial Cyr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indexed="8"/>
      <name val="Calibri"/>
      <family val="2"/>
      <charset val="204"/>
    </font>
    <font>
      <sz val="9"/>
      <name val="Times New Roman"/>
      <family val="1"/>
      <charset val="204"/>
    </font>
    <font>
      <b/>
      <sz val="9"/>
      <name val="Times New Roman CYR"/>
      <family val="1"/>
      <charset val="204"/>
    </font>
    <font>
      <b/>
      <u/>
      <sz val="9"/>
      <name val="Times New Roman CYR"/>
      <charset val="204"/>
    </font>
    <font>
      <b/>
      <sz val="9"/>
      <name val="Arial Cyr"/>
      <charset val="204"/>
    </font>
    <font>
      <b/>
      <i/>
      <sz val="8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2" fillId="0" borderId="0" xfId="0" applyFont="1"/>
    <xf numFmtId="49" fontId="3" fillId="0" borderId="1" xfId="0" applyNumberFormat="1" applyFont="1" applyBorder="1" applyAlignment="1">
      <alignment horizontal="left" vertical="center" wrapText="1"/>
    </xf>
    <xf numFmtId="165" fontId="3" fillId="0" borderId="1" xfId="0" applyNumberFormat="1" applyFont="1" applyBorder="1" applyAlignment="1">
      <alignment horizontal="right" vertical="center"/>
    </xf>
    <xf numFmtId="49" fontId="4" fillId="0" borderId="1" xfId="0" applyNumberFormat="1" applyFont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49" fontId="5" fillId="0" borderId="0" xfId="0" applyNumberFormat="1" applyFont="1" applyAlignment="1">
      <alignment vertical="center"/>
    </xf>
    <xf numFmtId="49" fontId="5" fillId="0" borderId="0" xfId="0" applyNumberFormat="1" applyFont="1" applyAlignment="1">
      <alignment horizontal="right" vertical="center"/>
    </xf>
    <xf numFmtId="0" fontId="6" fillId="0" borderId="0" xfId="0" applyFont="1"/>
    <xf numFmtId="0" fontId="7" fillId="0" borderId="0" xfId="0" applyFont="1" applyAlignment="1">
      <alignment vertical="center"/>
    </xf>
    <xf numFmtId="49" fontId="7" fillId="0" borderId="0" xfId="0" applyNumberFormat="1" applyFont="1" applyAlignment="1">
      <alignment vertical="center"/>
    </xf>
    <xf numFmtId="164" fontId="8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49" fontId="2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49" fontId="8" fillId="0" borderId="2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vertical="center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right" vertical="center" wrapText="1"/>
    </xf>
    <xf numFmtId="0" fontId="4" fillId="0" borderId="0" xfId="0" applyFont="1" applyAlignment="1">
      <alignment vertical="center"/>
    </xf>
    <xf numFmtId="0" fontId="10" fillId="0" borderId="0" xfId="0" applyFont="1"/>
    <xf numFmtId="164" fontId="8" fillId="0" borderId="1" xfId="0" applyNumberFormat="1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4" fontId="6" fillId="0" borderId="0" xfId="0" applyNumberFormat="1" applyFont="1"/>
    <xf numFmtId="49" fontId="7" fillId="0" borderId="0" xfId="0" applyNumberFormat="1" applyFont="1" applyAlignment="1">
      <alignment horizontal="right" vertical="center"/>
    </xf>
    <xf numFmtId="49" fontId="8" fillId="0" borderId="3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center" wrapText="1"/>
    </xf>
    <xf numFmtId="49" fontId="8" fillId="0" borderId="5" xfId="0" applyNumberFormat="1" applyFont="1" applyBorder="1" applyAlignment="1">
      <alignment vertical="center" wrapText="1"/>
    </xf>
    <xf numFmtId="165" fontId="8" fillId="0" borderId="0" xfId="0" applyNumberFormat="1" applyFont="1" applyAlignment="1">
      <alignment vertical="center"/>
    </xf>
    <xf numFmtId="164" fontId="8" fillId="0" borderId="1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2" fontId="6" fillId="0" borderId="0" xfId="0" applyNumberFormat="1" applyFont="1"/>
    <xf numFmtId="4" fontId="3" fillId="0" borderId="1" xfId="0" applyNumberFormat="1" applyFont="1" applyBorder="1" applyAlignment="1">
      <alignment horizontal="right" vertical="center"/>
    </xf>
    <xf numFmtId="4" fontId="4" fillId="0" borderId="1" xfId="0" applyNumberFormat="1" applyFont="1" applyBorder="1" applyAlignment="1">
      <alignment horizontal="right" vertical="center"/>
    </xf>
    <xf numFmtId="4" fontId="8" fillId="0" borderId="1" xfId="0" applyNumberFormat="1" applyFont="1" applyBorder="1" applyAlignment="1">
      <alignment horizontal="right" vertical="center"/>
    </xf>
    <xf numFmtId="4" fontId="3" fillId="0" borderId="0" xfId="0" applyNumberFormat="1" applyFont="1" applyAlignment="1">
      <alignment vertical="center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right" vertical="center" wrapText="1"/>
    </xf>
    <xf numFmtId="165" fontId="4" fillId="0" borderId="1" xfId="0" applyNumberFormat="1" applyFont="1" applyBorder="1" applyAlignment="1">
      <alignment horizontal="right" vertical="center"/>
    </xf>
    <xf numFmtId="49" fontId="7" fillId="0" borderId="0" xfId="0" applyNumberFormat="1" applyFont="1" applyAlignment="1">
      <alignment horizontal="left" vertical="center"/>
    </xf>
    <xf numFmtId="4" fontId="11" fillId="0" borderId="1" xfId="0" applyNumberFormat="1" applyFont="1" applyBorder="1" applyAlignment="1">
      <alignment vertical="center"/>
    </xf>
    <xf numFmtId="4" fontId="4" fillId="0" borderId="1" xfId="0" applyNumberFormat="1" applyFont="1" applyFill="1" applyBorder="1" applyAlignment="1">
      <alignment horizontal="right" vertical="center"/>
    </xf>
    <xf numFmtId="4" fontId="3" fillId="0" borderId="1" xfId="0" applyNumberFormat="1" applyFont="1" applyFill="1" applyBorder="1" applyAlignment="1">
      <alignment horizontal="right" vertical="center"/>
    </xf>
    <xf numFmtId="49" fontId="4" fillId="0" borderId="1" xfId="0" applyNumberFormat="1" applyFont="1" applyBorder="1" applyAlignment="1">
      <alignment horizontal="left" vertical="top" wrapText="1"/>
    </xf>
    <xf numFmtId="49" fontId="7" fillId="0" borderId="0" xfId="0" applyNumberFormat="1" applyFont="1" applyAlignment="1">
      <alignment horizontal="right" vertical="center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0" fontId="6" fillId="0" borderId="0" xfId="0" applyFont="1" applyAlignment="1">
      <alignment horizontal="center"/>
    </xf>
    <xf numFmtId="164" fontId="8" fillId="0" borderId="0" xfId="0" applyNumberFormat="1" applyFont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164" fontId="8" fillId="0" borderId="9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1"/>
  <sheetViews>
    <sheetView tabSelected="1" topLeftCell="C1" zoomScale="115" zoomScaleNormal="115" workbookViewId="0">
      <selection activeCell="R10" sqref="R10"/>
    </sheetView>
  </sheetViews>
  <sheetFormatPr defaultColWidth="8.85546875" defaultRowHeight="12" x14ac:dyDescent="0.2"/>
  <cols>
    <col min="1" max="1" width="43.140625" style="10" hidden="1" customWidth="1"/>
    <col min="2" max="2" width="10.28515625" style="10" hidden="1" customWidth="1"/>
    <col min="3" max="3" width="4.42578125" style="10" customWidth="1"/>
    <col min="4" max="4" width="4.5703125" style="10" customWidth="1"/>
    <col min="5" max="5" width="16.28515625" style="10" hidden="1" customWidth="1"/>
    <col min="6" max="6" width="10" style="10" hidden="1" customWidth="1"/>
    <col min="7" max="7" width="10.7109375" style="10" hidden="1" customWidth="1"/>
    <col min="8" max="8" width="4.5703125" style="10" hidden="1" customWidth="1"/>
    <col min="9" max="9" width="43.140625" style="10" customWidth="1"/>
    <col min="10" max="10" width="14.42578125" style="10" customWidth="1"/>
    <col min="11" max="11" width="13.140625" style="10" bestFit="1" customWidth="1"/>
    <col min="12" max="12" width="11" style="10" customWidth="1"/>
    <col min="13" max="13" width="43.140625" style="10" hidden="1" customWidth="1"/>
    <col min="14" max="14" width="10.85546875" style="10" bestFit="1" customWidth="1"/>
    <col min="15" max="16384" width="8.85546875" style="10"/>
  </cols>
  <sheetData>
    <row r="1" spans="1:18" x14ac:dyDescent="0.2">
      <c r="A1" s="7"/>
      <c r="B1" s="7"/>
      <c r="C1" s="7"/>
      <c r="D1" s="7"/>
      <c r="E1" s="7"/>
      <c r="F1" s="7"/>
      <c r="G1" s="7"/>
      <c r="H1" s="8"/>
      <c r="I1" s="9"/>
      <c r="L1" s="29" t="s">
        <v>79</v>
      </c>
      <c r="M1" s="9"/>
    </row>
    <row r="2" spans="1:18" x14ac:dyDescent="0.2">
      <c r="A2" s="11"/>
      <c r="B2" s="11"/>
      <c r="C2" s="11"/>
      <c r="D2" s="11"/>
      <c r="E2" s="11"/>
      <c r="F2" s="11"/>
      <c r="G2" s="11"/>
      <c r="H2" s="12"/>
      <c r="I2" s="29"/>
      <c r="L2" s="29" t="s">
        <v>0</v>
      </c>
      <c r="M2" s="29"/>
      <c r="Q2" s="9"/>
      <c r="R2" s="9"/>
    </row>
    <row r="3" spans="1:18" ht="15" customHeight="1" x14ac:dyDescent="0.2">
      <c r="A3" s="11"/>
      <c r="B3" s="11"/>
      <c r="C3" s="11"/>
      <c r="D3" s="11"/>
      <c r="E3" s="11"/>
      <c r="F3" s="11"/>
      <c r="G3" s="11"/>
      <c r="H3" s="12"/>
      <c r="I3" s="29"/>
      <c r="J3" s="50" t="s">
        <v>92</v>
      </c>
      <c r="K3" s="50"/>
      <c r="L3" s="50"/>
      <c r="M3" s="45"/>
      <c r="N3" s="12"/>
      <c r="Q3" s="29"/>
      <c r="R3" s="29"/>
    </row>
    <row r="4" spans="1:18" x14ac:dyDescent="0.2">
      <c r="A4" s="11"/>
      <c r="B4" s="11"/>
      <c r="C4" s="11"/>
      <c r="D4" s="11"/>
      <c r="E4" s="11"/>
      <c r="F4" s="11"/>
      <c r="G4" s="11"/>
      <c r="H4" s="12"/>
      <c r="I4" s="29"/>
      <c r="J4" s="29"/>
      <c r="K4" s="29"/>
      <c r="L4" s="29"/>
      <c r="M4" s="29"/>
    </row>
    <row r="5" spans="1:18" ht="27.75" customHeight="1" x14ac:dyDescent="0.2">
      <c r="A5" s="55" t="s">
        <v>87</v>
      </c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</row>
    <row r="6" spans="1:18" x14ac:dyDescent="0.2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</row>
    <row r="7" spans="1:18" x14ac:dyDescent="0.2">
      <c r="A7" s="14"/>
      <c r="B7" s="14"/>
      <c r="C7" s="14"/>
      <c r="D7" s="14"/>
      <c r="E7" s="14"/>
      <c r="F7" s="14"/>
      <c r="G7" s="14"/>
      <c r="H7" s="15" t="s">
        <v>1</v>
      </c>
      <c r="I7" s="16"/>
      <c r="J7" s="16"/>
      <c r="K7" s="16"/>
      <c r="L7" s="16" t="s">
        <v>2</v>
      </c>
      <c r="M7" s="16"/>
    </row>
    <row r="8" spans="1:18" ht="15" customHeight="1" x14ac:dyDescent="0.2">
      <c r="A8" s="56" t="s">
        <v>3</v>
      </c>
      <c r="B8" s="30" t="s">
        <v>1</v>
      </c>
      <c r="C8" s="59" t="s">
        <v>5</v>
      </c>
      <c r="D8" s="59" t="s">
        <v>6</v>
      </c>
      <c r="E8" s="31"/>
      <c r="F8" s="31"/>
      <c r="G8" s="31"/>
      <c r="H8" s="32"/>
      <c r="I8" s="56" t="s">
        <v>3</v>
      </c>
      <c r="J8" s="56" t="s">
        <v>80</v>
      </c>
      <c r="K8" s="56" t="s">
        <v>81</v>
      </c>
      <c r="L8" s="56" t="s">
        <v>82</v>
      </c>
      <c r="M8" s="56" t="s">
        <v>3</v>
      </c>
    </row>
    <row r="9" spans="1:18" ht="24" customHeight="1" x14ac:dyDescent="0.2">
      <c r="A9" s="57"/>
      <c r="B9" s="35" t="s">
        <v>4</v>
      </c>
      <c r="C9" s="59"/>
      <c r="D9" s="59"/>
      <c r="E9" s="36" t="s">
        <v>7</v>
      </c>
      <c r="F9" s="17" t="s">
        <v>8</v>
      </c>
      <c r="G9" s="17" t="s">
        <v>9</v>
      </c>
      <c r="H9" s="17" t="s">
        <v>10</v>
      </c>
      <c r="I9" s="58"/>
      <c r="J9" s="58"/>
      <c r="K9" s="58"/>
      <c r="L9" s="58"/>
      <c r="M9" s="57"/>
    </row>
    <row r="10" spans="1:18" ht="24" customHeight="1" x14ac:dyDescent="0.2">
      <c r="A10" s="34"/>
      <c r="B10" s="35"/>
      <c r="C10" s="59"/>
      <c r="D10" s="59"/>
      <c r="E10" s="36"/>
      <c r="F10" s="17"/>
      <c r="G10" s="17"/>
      <c r="H10" s="17"/>
      <c r="I10" s="57"/>
      <c r="J10" s="57"/>
      <c r="K10" s="57"/>
      <c r="L10" s="57"/>
      <c r="M10" s="34"/>
    </row>
    <row r="11" spans="1:18" s="3" customFormat="1" x14ac:dyDescent="0.2">
      <c r="A11" s="1"/>
      <c r="B11" s="1"/>
      <c r="C11" s="1">
        <v>1</v>
      </c>
      <c r="D11" s="1">
        <v>2</v>
      </c>
      <c r="E11" s="1"/>
      <c r="F11" s="1"/>
      <c r="G11" s="1"/>
      <c r="H11" s="2"/>
      <c r="I11" s="1">
        <v>3</v>
      </c>
      <c r="J11" s="1">
        <v>4</v>
      </c>
      <c r="K11" s="1">
        <v>5</v>
      </c>
      <c r="L11" s="1">
        <v>6</v>
      </c>
      <c r="M11" s="1"/>
    </row>
    <row r="12" spans="1:18" x14ac:dyDescent="0.2">
      <c r="A12" s="4" t="s">
        <v>11</v>
      </c>
      <c r="B12" s="18" t="s">
        <v>1</v>
      </c>
      <c r="C12" s="18" t="s">
        <v>12</v>
      </c>
      <c r="D12" s="18" t="s">
        <v>13</v>
      </c>
      <c r="E12" s="18" t="s">
        <v>1</v>
      </c>
      <c r="F12" s="18" t="s">
        <v>1</v>
      </c>
      <c r="G12" s="18" t="s">
        <v>1</v>
      </c>
      <c r="H12" s="19" t="s">
        <v>1</v>
      </c>
      <c r="I12" s="4" t="s">
        <v>11</v>
      </c>
      <c r="J12" s="38">
        <f>SUM(J14+J16+J18+J19)</f>
        <v>9169100.8900000006</v>
      </c>
      <c r="K12" s="38">
        <f>SUM(K14+K16+K18+K19)</f>
        <v>4630279.2200000007</v>
      </c>
      <c r="L12" s="5">
        <f>K12/J12*100</f>
        <v>50.498726925885094</v>
      </c>
      <c r="M12" s="4" t="s">
        <v>11</v>
      </c>
      <c r="N12" s="20"/>
      <c r="O12" s="20"/>
    </row>
    <row r="13" spans="1:18" ht="4.5" hidden="1" customHeight="1" x14ac:dyDescent="0.2">
      <c r="A13" s="6" t="s">
        <v>14</v>
      </c>
      <c r="B13" s="21" t="s">
        <v>1</v>
      </c>
      <c r="C13" s="21" t="s">
        <v>12</v>
      </c>
      <c r="D13" s="21" t="s">
        <v>15</v>
      </c>
      <c r="E13" s="21" t="s">
        <v>1</v>
      </c>
      <c r="F13" s="21" t="s">
        <v>1</v>
      </c>
      <c r="G13" s="21" t="s">
        <v>1</v>
      </c>
      <c r="H13" s="22" t="s">
        <v>1</v>
      </c>
      <c r="I13" s="6" t="s">
        <v>14</v>
      </c>
      <c r="J13" s="39">
        <v>980168.06</v>
      </c>
      <c r="K13" s="46">
        <v>977057.06</v>
      </c>
      <c r="L13" s="5">
        <f t="shared" ref="L13:L66" si="0">K13/J13*100</f>
        <v>99.682605450334719</v>
      </c>
      <c r="M13" s="6" t="s">
        <v>14</v>
      </c>
      <c r="N13" s="23"/>
      <c r="O13" s="23"/>
    </row>
    <row r="14" spans="1:18" ht="36" x14ac:dyDescent="0.2">
      <c r="A14" s="6" t="s">
        <v>16</v>
      </c>
      <c r="B14" s="21" t="s">
        <v>1</v>
      </c>
      <c r="C14" s="21" t="s">
        <v>12</v>
      </c>
      <c r="D14" s="21" t="s">
        <v>17</v>
      </c>
      <c r="E14" s="21" t="s">
        <v>1</v>
      </c>
      <c r="F14" s="21" t="s">
        <v>1</v>
      </c>
      <c r="G14" s="21" t="s">
        <v>1</v>
      </c>
      <c r="H14" s="22" t="s">
        <v>1</v>
      </c>
      <c r="I14" s="6" t="s">
        <v>16</v>
      </c>
      <c r="J14" s="39">
        <v>746560</v>
      </c>
      <c r="K14" s="39">
        <v>746560</v>
      </c>
      <c r="L14" s="5">
        <f t="shared" si="0"/>
        <v>100</v>
      </c>
      <c r="M14" s="6" t="s">
        <v>16</v>
      </c>
      <c r="N14" s="23"/>
      <c r="O14" s="23"/>
    </row>
    <row r="15" spans="1:18" ht="48" hidden="1" x14ac:dyDescent="0.2">
      <c r="A15" s="6" t="s">
        <v>18</v>
      </c>
      <c r="B15" s="21" t="s">
        <v>1</v>
      </c>
      <c r="C15" s="21" t="s">
        <v>12</v>
      </c>
      <c r="D15" s="21" t="s">
        <v>19</v>
      </c>
      <c r="E15" s="21" t="s">
        <v>1</v>
      </c>
      <c r="F15" s="21" t="s">
        <v>1</v>
      </c>
      <c r="G15" s="21" t="s">
        <v>1</v>
      </c>
      <c r="H15" s="22" t="s">
        <v>1</v>
      </c>
      <c r="I15" s="6" t="s">
        <v>18</v>
      </c>
      <c r="J15" s="39">
        <v>9822381</v>
      </c>
      <c r="K15" s="39">
        <v>9531157.5600000005</v>
      </c>
      <c r="L15" s="5">
        <f t="shared" si="0"/>
        <v>97.035103403136162</v>
      </c>
      <c r="M15" s="6" t="s">
        <v>18</v>
      </c>
      <c r="N15" s="23"/>
      <c r="O15" s="23"/>
    </row>
    <row r="16" spans="1:18" ht="36" x14ac:dyDescent="0.2">
      <c r="A16" s="6" t="s">
        <v>20</v>
      </c>
      <c r="B16" s="21" t="s">
        <v>1</v>
      </c>
      <c r="C16" s="21" t="s">
        <v>12</v>
      </c>
      <c r="D16" s="21" t="s">
        <v>21</v>
      </c>
      <c r="E16" s="21" t="s">
        <v>1</v>
      </c>
      <c r="F16" s="21" t="s">
        <v>1</v>
      </c>
      <c r="G16" s="21" t="s">
        <v>1</v>
      </c>
      <c r="H16" s="22" t="s">
        <v>1</v>
      </c>
      <c r="I16" s="6" t="s">
        <v>20</v>
      </c>
      <c r="J16" s="39">
        <v>150000</v>
      </c>
      <c r="K16" s="39">
        <v>150000</v>
      </c>
      <c r="L16" s="5">
        <f t="shared" si="0"/>
        <v>100</v>
      </c>
      <c r="M16" s="6" t="s">
        <v>20</v>
      </c>
      <c r="N16" s="23"/>
      <c r="O16" s="23"/>
    </row>
    <row r="17" spans="1:15" ht="12" hidden="1" customHeight="1" x14ac:dyDescent="0.2">
      <c r="A17" s="6"/>
      <c r="B17" s="21"/>
      <c r="C17" s="21" t="s">
        <v>12</v>
      </c>
      <c r="D17" s="21" t="s">
        <v>41</v>
      </c>
      <c r="E17" s="21"/>
      <c r="F17" s="21"/>
      <c r="G17" s="21"/>
      <c r="H17" s="22"/>
      <c r="I17" s="6" t="s">
        <v>73</v>
      </c>
      <c r="J17" s="39">
        <v>2046308.82</v>
      </c>
      <c r="K17" s="39">
        <v>2046308.82</v>
      </c>
      <c r="L17" s="5">
        <f t="shared" si="0"/>
        <v>100</v>
      </c>
      <c r="M17" s="6"/>
      <c r="N17" s="23"/>
      <c r="O17" s="23"/>
    </row>
    <row r="18" spans="1:15" x14ac:dyDescent="0.2">
      <c r="A18" s="6" t="s">
        <v>22</v>
      </c>
      <c r="B18" s="21" t="s">
        <v>1</v>
      </c>
      <c r="C18" s="21" t="s">
        <v>12</v>
      </c>
      <c r="D18" s="21" t="s">
        <v>23</v>
      </c>
      <c r="E18" s="21" t="s">
        <v>1</v>
      </c>
      <c r="F18" s="21" t="s">
        <v>1</v>
      </c>
      <c r="G18" s="21" t="s">
        <v>1</v>
      </c>
      <c r="H18" s="22" t="s">
        <v>1</v>
      </c>
      <c r="I18" s="6" t="s">
        <v>22</v>
      </c>
      <c r="J18" s="39">
        <v>440000</v>
      </c>
      <c r="K18" s="39">
        <v>0</v>
      </c>
      <c r="L18" s="5">
        <f t="shared" si="0"/>
        <v>0</v>
      </c>
      <c r="M18" s="6" t="s">
        <v>22</v>
      </c>
      <c r="N18" s="23"/>
      <c r="O18" s="23"/>
    </row>
    <row r="19" spans="1:15" x14ac:dyDescent="0.2">
      <c r="A19" s="6" t="s">
        <v>24</v>
      </c>
      <c r="B19" s="21" t="s">
        <v>1</v>
      </c>
      <c r="C19" s="21" t="s">
        <v>12</v>
      </c>
      <c r="D19" s="21" t="s">
        <v>25</v>
      </c>
      <c r="E19" s="21" t="s">
        <v>1</v>
      </c>
      <c r="F19" s="21" t="s">
        <v>1</v>
      </c>
      <c r="G19" s="21" t="s">
        <v>1</v>
      </c>
      <c r="H19" s="22" t="s">
        <v>1</v>
      </c>
      <c r="I19" s="6" t="s">
        <v>24</v>
      </c>
      <c r="J19" s="39">
        <v>7832540.8899999997</v>
      </c>
      <c r="K19" s="39">
        <v>3733719.22</v>
      </c>
      <c r="L19" s="5">
        <f t="shared" si="0"/>
        <v>47.669323051564696</v>
      </c>
      <c r="M19" s="6" t="s">
        <v>24</v>
      </c>
      <c r="N19" s="23"/>
      <c r="O19" s="23"/>
    </row>
    <row r="20" spans="1:15" ht="24" x14ac:dyDescent="0.2">
      <c r="A20" s="6"/>
      <c r="B20" s="21"/>
      <c r="C20" s="18" t="s">
        <v>17</v>
      </c>
      <c r="D20" s="18" t="s">
        <v>13</v>
      </c>
      <c r="E20" s="18"/>
      <c r="F20" s="18"/>
      <c r="G20" s="18"/>
      <c r="H20" s="19"/>
      <c r="I20" s="4" t="s">
        <v>91</v>
      </c>
      <c r="J20" s="38">
        <f>J22+J23+J24</f>
        <v>599378.75</v>
      </c>
      <c r="K20" s="48">
        <f>K22+K23</f>
        <v>393543.75</v>
      </c>
      <c r="L20" s="5">
        <f t="shared" si="0"/>
        <v>65.658609018087475</v>
      </c>
      <c r="M20" s="6"/>
      <c r="N20" s="23"/>
      <c r="O20" s="23"/>
    </row>
    <row r="21" spans="1:15" ht="1.5" hidden="1" customHeight="1" x14ac:dyDescent="0.2">
      <c r="A21" s="6"/>
      <c r="B21" s="21"/>
      <c r="C21" s="21" t="s">
        <v>26</v>
      </c>
      <c r="D21" s="21" t="s">
        <v>27</v>
      </c>
      <c r="E21" s="21"/>
      <c r="F21" s="21"/>
      <c r="G21" s="21"/>
      <c r="H21" s="22"/>
      <c r="I21" s="6" t="s">
        <v>28</v>
      </c>
      <c r="J21" s="39">
        <v>240950</v>
      </c>
      <c r="K21" s="39">
        <v>197950</v>
      </c>
      <c r="L21" s="5">
        <f t="shared" si="0"/>
        <v>82.153973853496581</v>
      </c>
      <c r="M21" s="6"/>
      <c r="N21" s="23"/>
      <c r="O21" s="23"/>
    </row>
    <row r="22" spans="1:15" ht="14.25" customHeight="1" x14ac:dyDescent="0.2">
      <c r="A22" s="6"/>
      <c r="B22" s="21"/>
      <c r="C22" s="21" t="s">
        <v>17</v>
      </c>
      <c r="D22" s="21" t="s">
        <v>27</v>
      </c>
      <c r="E22" s="21"/>
      <c r="F22" s="21"/>
      <c r="G22" s="21"/>
      <c r="H22" s="22"/>
      <c r="I22" s="49" t="s">
        <v>88</v>
      </c>
      <c r="J22" s="39">
        <v>15000</v>
      </c>
      <c r="K22" s="39">
        <v>0</v>
      </c>
      <c r="L22" s="5">
        <f t="shared" si="0"/>
        <v>0</v>
      </c>
      <c r="M22" s="6"/>
      <c r="N22" s="23"/>
      <c r="O22" s="23"/>
    </row>
    <row r="23" spans="1:15" ht="35.25" customHeight="1" x14ac:dyDescent="0.2">
      <c r="A23" s="6"/>
      <c r="B23" s="21"/>
      <c r="C23" s="21" t="s">
        <v>17</v>
      </c>
      <c r="D23" s="21" t="s">
        <v>29</v>
      </c>
      <c r="E23" s="21"/>
      <c r="F23" s="21"/>
      <c r="G23" s="21"/>
      <c r="H23" s="22"/>
      <c r="I23" s="49" t="s">
        <v>89</v>
      </c>
      <c r="J23" s="39">
        <v>424378.75</v>
      </c>
      <c r="K23" s="39">
        <v>393543.75</v>
      </c>
      <c r="L23" s="5">
        <f t="shared" si="0"/>
        <v>92.734084823992731</v>
      </c>
      <c r="M23" s="6"/>
      <c r="N23" s="23"/>
      <c r="O23" s="23"/>
    </row>
    <row r="24" spans="1:15" ht="21" customHeight="1" x14ac:dyDescent="0.2">
      <c r="A24" s="6"/>
      <c r="B24" s="21"/>
      <c r="C24" s="21" t="s">
        <v>17</v>
      </c>
      <c r="D24" s="21" t="s">
        <v>69</v>
      </c>
      <c r="E24" s="21"/>
      <c r="F24" s="21"/>
      <c r="G24" s="21"/>
      <c r="H24" s="22"/>
      <c r="I24" s="6" t="s">
        <v>83</v>
      </c>
      <c r="J24" s="39">
        <v>160000</v>
      </c>
      <c r="K24" s="39">
        <v>0</v>
      </c>
      <c r="L24" s="5">
        <f t="shared" si="0"/>
        <v>0</v>
      </c>
      <c r="M24" s="6"/>
      <c r="N24" s="23"/>
      <c r="O24" s="23"/>
    </row>
    <row r="25" spans="1:15" s="24" customFormat="1" x14ac:dyDescent="0.2">
      <c r="A25" s="4" t="s">
        <v>30</v>
      </c>
      <c r="B25" s="18" t="s">
        <v>1</v>
      </c>
      <c r="C25" s="18" t="s">
        <v>19</v>
      </c>
      <c r="D25" s="18" t="s">
        <v>13</v>
      </c>
      <c r="E25" s="18" t="s">
        <v>1</v>
      </c>
      <c r="F25" s="18" t="s">
        <v>1</v>
      </c>
      <c r="G25" s="18" t="s">
        <v>1</v>
      </c>
      <c r="H25" s="19" t="s">
        <v>1</v>
      </c>
      <c r="I25" s="4" t="s">
        <v>30</v>
      </c>
      <c r="J25" s="38">
        <f>J27</f>
        <v>22569123.16</v>
      </c>
      <c r="K25" s="38">
        <f>K27</f>
        <v>20537559.809999999</v>
      </c>
      <c r="L25" s="5">
        <f t="shared" si="0"/>
        <v>90.998483478522516</v>
      </c>
      <c r="M25" s="4" t="s">
        <v>30</v>
      </c>
      <c r="N25" s="20"/>
      <c r="O25" s="20"/>
    </row>
    <row r="26" spans="1:15" hidden="1" x14ac:dyDescent="0.2">
      <c r="A26" s="6"/>
      <c r="B26" s="21"/>
      <c r="C26" s="21" t="s">
        <v>19</v>
      </c>
      <c r="D26" s="21" t="s">
        <v>48</v>
      </c>
      <c r="E26" s="21"/>
      <c r="F26" s="21"/>
      <c r="G26" s="21"/>
      <c r="H26" s="22"/>
      <c r="I26" s="6" t="s">
        <v>78</v>
      </c>
      <c r="J26" s="39"/>
      <c r="K26" s="39"/>
      <c r="L26" s="5"/>
      <c r="M26" s="6"/>
      <c r="N26" s="23"/>
      <c r="O26" s="23"/>
    </row>
    <row r="27" spans="1:15" ht="15" customHeight="1" x14ac:dyDescent="0.2">
      <c r="A27" s="6" t="s">
        <v>31</v>
      </c>
      <c r="B27" s="21" t="s">
        <v>1</v>
      </c>
      <c r="C27" s="21" t="s">
        <v>19</v>
      </c>
      <c r="D27" s="21" t="s">
        <v>27</v>
      </c>
      <c r="E27" s="21" t="s">
        <v>1</v>
      </c>
      <c r="F27" s="21" t="s">
        <v>1</v>
      </c>
      <c r="G27" s="21" t="s">
        <v>1</v>
      </c>
      <c r="H27" s="22" t="s">
        <v>1</v>
      </c>
      <c r="I27" s="6" t="s">
        <v>84</v>
      </c>
      <c r="J27" s="39">
        <v>22569123.16</v>
      </c>
      <c r="K27" s="39">
        <v>20537559.809999999</v>
      </c>
      <c r="L27" s="5">
        <f t="shared" si="0"/>
        <v>90.998483478522516</v>
      </c>
      <c r="M27" s="6" t="s">
        <v>31</v>
      </c>
      <c r="N27" s="23"/>
      <c r="O27" s="23"/>
    </row>
    <row r="28" spans="1:15" ht="1.5" hidden="1" customHeight="1" x14ac:dyDescent="0.2">
      <c r="A28" s="6"/>
      <c r="B28" s="21"/>
      <c r="C28" s="21" t="s">
        <v>19</v>
      </c>
      <c r="D28" s="21" t="s">
        <v>64</v>
      </c>
      <c r="E28" s="21"/>
      <c r="F28" s="21"/>
      <c r="G28" s="21"/>
      <c r="H28" s="22"/>
      <c r="I28" s="6" t="s">
        <v>75</v>
      </c>
      <c r="J28" s="39">
        <v>7648925</v>
      </c>
      <c r="K28" s="39">
        <v>7526944.7199999997</v>
      </c>
      <c r="L28" s="5">
        <f t="shared" si="0"/>
        <v>98.405262438839429</v>
      </c>
      <c r="M28" s="6"/>
      <c r="N28" s="23"/>
      <c r="O28" s="23"/>
    </row>
    <row r="29" spans="1:15" s="24" customFormat="1" x14ac:dyDescent="0.2">
      <c r="A29" s="4" t="s">
        <v>32</v>
      </c>
      <c r="B29" s="18" t="s">
        <v>1</v>
      </c>
      <c r="C29" s="18" t="s">
        <v>33</v>
      </c>
      <c r="D29" s="18" t="s">
        <v>13</v>
      </c>
      <c r="E29" s="18" t="s">
        <v>1</v>
      </c>
      <c r="F29" s="18" t="s">
        <v>1</v>
      </c>
      <c r="G29" s="18" t="s">
        <v>1</v>
      </c>
      <c r="H29" s="19" t="s">
        <v>1</v>
      </c>
      <c r="I29" s="4" t="s">
        <v>32</v>
      </c>
      <c r="J29" s="38">
        <f>J30+J31+J32</f>
        <v>84548691.319999993</v>
      </c>
      <c r="K29" s="38">
        <f>K30+K31+K32</f>
        <v>71442798.159999996</v>
      </c>
      <c r="L29" s="5">
        <f t="shared" si="0"/>
        <v>84.498999386759522</v>
      </c>
      <c r="M29" s="5" t="e">
        <f>M30+M31+M32</f>
        <v>#VALUE!</v>
      </c>
      <c r="N29" s="20"/>
      <c r="O29" s="20"/>
    </row>
    <row r="30" spans="1:15" s="24" customFormat="1" x14ac:dyDescent="0.2">
      <c r="A30" s="4"/>
      <c r="B30" s="18"/>
      <c r="C30" s="21" t="s">
        <v>33</v>
      </c>
      <c r="D30" s="21" t="s">
        <v>12</v>
      </c>
      <c r="E30" s="21"/>
      <c r="F30" s="21"/>
      <c r="G30" s="21"/>
      <c r="H30" s="22"/>
      <c r="I30" s="6" t="s">
        <v>34</v>
      </c>
      <c r="J30" s="39">
        <v>1361854.32</v>
      </c>
      <c r="K30" s="39">
        <v>978033.43</v>
      </c>
      <c r="L30" s="5">
        <f t="shared" si="0"/>
        <v>71.816303376707722</v>
      </c>
      <c r="M30" s="4"/>
      <c r="N30" s="20"/>
      <c r="O30" s="20"/>
    </row>
    <row r="31" spans="1:15" x14ac:dyDescent="0.2">
      <c r="A31" s="6" t="s">
        <v>35</v>
      </c>
      <c r="B31" s="21" t="s">
        <v>1</v>
      </c>
      <c r="C31" s="21" t="s">
        <v>33</v>
      </c>
      <c r="D31" s="21" t="s">
        <v>15</v>
      </c>
      <c r="E31" s="21" t="s">
        <v>1</v>
      </c>
      <c r="F31" s="21" t="s">
        <v>1</v>
      </c>
      <c r="G31" s="21" t="s">
        <v>1</v>
      </c>
      <c r="H31" s="22" t="s">
        <v>1</v>
      </c>
      <c r="I31" s="6" t="s">
        <v>35</v>
      </c>
      <c r="J31" s="39">
        <v>14906571.619999999</v>
      </c>
      <c r="K31" s="39">
        <v>14906571.619999999</v>
      </c>
      <c r="L31" s="5">
        <f t="shared" si="0"/>
        <v>100</v>
      </c>
      <c r="M31" s="6" t="s">
        <v>35</v>
      </c>
      <c r="N31" s="23"/>
      <c r="O31" s="23"/>
    </row>
    <row r="32" spans="1:15" x14ac:dyDescent="0.2">
      <c r="A32" s="6"/>
      <c r="B32" s="21"/>
      <c r="C32" s="21" t="s">
        <v>33</v>
      </c>
      <c r="D32" s="21" t="s">
        <v>17</v>
      </c>
      <c r="E32" s="21"/>
      <c r="F32" s="21"/>
      <c r="G32" s="21"/>
      <c r="H32" s="22"/>
      <c r="I32" s="6" t="s">
        <v>36</v>
      </c>
      <c r="J32" s="39">
        <v>68280265.379999995</v>
      </c>
      <c r="K32" s="39">
        <v>55558193.109999999</v>
      </c>
      <c r="L32" s="5">
        <f t="shared" si="0"/>
        <v>81.36786346801982</v>
      </c>
      <c r="M32" s="6"/>
      <c r="N32" s="23"/>
      <c r="O32" s="23"/>
    </row>
    <row r="33" spans="1:15" ht="24" hidden="1" x14ac:dyDescent="0.2">
      <c r="A33" s="6" t="s">
        <v>37</v>
      </c>
      <c r="B33" s="21" t="s">
        <v>1</v>
      </c>
      <c r="C33" s="21" t="s">
        <v>33</v>
      </c>
      <c r="D33" s="21" t="s">
        <v>33</v>
      </c>
      <c r="E33" s="21" t="s">
        <v>1</v>
      </c>
      <c r="F33" s="21" t="s">
        <v>1</v>
      </c>
      <c r="G33" s="21" t="s">
        <v>1</v>
      </c>
      <c r="H33" s="22" t="s">
        <v>1</v>
      </c>
      <c r="I33" s="6" t="s">
        <v>37</v>
      </c>
      <c r="J33" s="39">
        <v>0</v>
      </c>
      <c r="K33" s="39"/>
      <c r="L33" s="5" t="e">
        <f t="shared" si="0"/>
        <v>#DIV/0!</v>
      </c>
      <c r="M33" s="6" t="s">
        <v>37</v>
      </c>
      <c r="N33" s="23"/>
      <c r="O33" s="23"/>
    </row>
    <row r="34" spans="1:15" s="24" customFormat="1" hidden="1" x14ac:dyDescent="0.2">
      <c r="A34" s="4" t="s">
        <v>38</v>
      </c>
      <c r="B34" s="18" t="s">
        <v>1</v>
      </c>
      <c r="C34" s="18" t="s">
        <v>21</v>
      </c>
      <c r="D34" s="18" t="s">
        <v>13</v>
      </c>
      <c r="E34" s="18" t="s">
        <v>1</v>
      </c>
      <c r="F34" s="18" t="s">
        <v>1</v>
      </c>
      <c r="G34" s="18" t="s">
        <v>1</v>
      </c>
      <c r="H34" s="19" t="s">
        <v>1</v>
      </c>
      <c r="I34" s="4" t="s">
        <v>38</v>
      </c>
      <c r="J34" s="38">
        <f>J35</f>
        <v>0</v>
      </c>
      <c r="K34" s="38"/>
      <c r="L34" s="5" t="e">
        <f t="shared" si="0"/>
        <v>#DIV/0!</v>
      </c>
      <c r="M34" s="4" t="s">
        <v>38</v>
      </c>
      <c r="N34" s="20"/>
      <c r="O34" s="20"/>
    </row>
    <row r="35" spans="1:15" ht="24" hidden="1" x14ac:dyDescent="0.2">
      <c r="A35" s="6" t="s">
        <v>39</v>
      </c>
      <c r="B35" s="21" t="s">
        <v>1</v>
      </c>
      <c r="C35" s="21" t="s">
        <v>21</v>
      </c>
      <c r="D35" s="21" t="s">
        <v>17</v>
      </c>
      <c r="E35" s="21" t="s">
        <v>1</v>
      </c>
      <c r="F35" s="21" t="s">
        <v>1</v>
      </c>
      <c r="G35" s="21" t="s">
        <v>1</v>
      </c>
      <c r="H35" s="22" t="s">
        <v>1</v>
      </c>
      <c r="I35" s="6" t="s">
        <v>39</v>
      </c>
      <c r="J35" s="39">
        <v>0</v>
      </c>
      <c r="K35" s="39"/>
      <c r="L35" s="5" t="e">
        <f t="shared" si="0"/>
        <v>#DIV/0!</v>
      </c>
      <c r="M35" s="6" t="s">
        <v>39</v>
      </c>
      <c r="N35" s="23"/>
      <c r="O35" s="23"/>
    </row>
    <row r="36" spans="1:15" s="24" customFormat="1" x14ac:dyDescent="0.2">
      <c r="A36" s="4" t="s">
        <v>40</v>
      </c>
      <c r="B36" s="18" t="s">
        <v>1</v>
      </c>
      <c r="C36" s="18" t="s">
        <v>41</v>
      </c>
      <c r="D36" s="18" t="s">
        <v>13</v>
      </c>
      <c r="E36" s="18" t="s">
        <v>1</v>
      </c>
      <c r="F36" s="18" t="s">
        <v>1</v>
      </c>
      <c r="G36" s="18" t="s">
        <v>1</v>
      </c>
      <c r="H36" s="19" t="s">
        <v>1</v>
      </c>
      <c r="I36" s="4" t="s">
        <v>40</v>
      </c>
      <c r="J36" s="38">
        <f>J40</f>
        <v>612701.86</v>
      </c>
      <c r="K36" s="38">
        <f>K40</f>
        <v>612701.86</v>
      </c>
      <c r="L36" s="5">
        <f t="shared" si="0"/>
        <v>100</v>
      </c>
      <c r="M36" s="4" t="s">
        <v>40</v>
      </c>
      <c r="N36" s="41"/>
      <c r="O36" s="20"/>
    </row>
    <row r="37" spans="1:15" hidden="1" x14ac:dyDescent="0.2">
      <c r="A37" s="6" t="s">
        <v>42</v>
      </c>
      <c r="B37" s="21" t="s">
        <v>1</v>
      </c>
      <c r="C37" s="21" t="s">
        <v>41</v>
      </c>
      <c r="D37" s="21" t="s">
        <v>12</v>
      </c>
      <c r="E37" s="21" t="s">
        <v>1</v>
      </c>
      <c r="F37" s="21" t="s">
        <v>1</v>
      </c>
      <c r="G37" s="21" t="s">
        <v>1</v>
      </c>
      <c r="H37" s="22" t="s">
        <v>1</v>
      </c>
      <c r="I37" s="6" t="s">
        <v>42</v>
      </c>
      <c r="J37" s="39">
        <v>0</v>
      </c>
      <c r="K37" s="39"/>
      <c r="L37" s="5" t="e">
        <f t="shared" si="0"/>
        <v>#DIV/0!</v>
      </c>
      <c r="M37" s="6" t="s">
        <v>42</v>
      </c>
      <c r="N37" s="23"/>
      <c r="O37" s="23"/>
    </row>
    <row r="38" spans="1:15" hidden="1" x14ac:dyDescent="0.2">
      <c r="A38" s="6" t="s">
        <v>43</v>
      </c>
      <c r="B38" s="21" t="s">
        <v>1</v>
      </c>
      <c r="C38" s="21" t="s">
        <v>41</v>
      </c>
      <c r="D38" s="21" t="s">
        <v>15</v>
      </c>
      <c r="E38" s="21" t="s">
        <v>1</v>
      </c>
      <c r="F38" s="21" t="s">
        <v>1</v>
      </c>
      <c r="G38" s="21" t="s">
        <v>1</v>
      </c>
      <c r="H38" s="22" t="s">
        <v>1</v>
      </c>
      <c r="I38" s="6" t="s">
        <v>43</v>
      </c>
      <c r="J38" s="39">
        <v>0</v>
      </c>
      <c r="K38" s="39"/>
      <c r="L38" s="5" t="e">
        <f t="shared" si="0"/>
        <v>#DIV/0!</v>
      </c>
      <c r="M38" s="6" t="s">
        <v>43</v>
      </c>
      <c r="N38" s="23"/>
      <c r="O38" s="23"/>
    </row>
    <row r="39" spans="1:15" ht="0.75" customHeight="1" x14ac:dyDescent="0.2">
      <c r="A39" s="6"/>
      <c r="B39" s="21"/>
      <c r="C39" s="21" t="s">
        <v>41</v>
      </c>
      <c r="D39" s="21" t="s">
        <v>33</v>
      </c>
      <c r="E39" s="21"/>
      <c r="F39" s="21"/>
      <c r="G39" s="21"/>
      <c r="H39" s="22"/>
      <c r="I39" s="6" t="s">
        <v>44</v>
      </c>
      <c r="J39" s="39">
        <v>45100</v>
      </c>
      <c r="K39" s="39">
        <v>24700</v>
      </c>
      <c r="L39" s="5">
        <f t="shared" si="0"/>
        <v>54.767184035476724</v>
      </c>
      <c r="M39" s="6"/>
      <c r="N39" s="23"/>
      <c r="O39" s="23"/>
    </row>
    <row r="40" spans="1:15" x14ac:dyDescent="0.2">
      <c r="A40" s="6" t="s">
        <v>45</v>
      </c>
      <c r="B40" s="21" t="s">
        <v>1</v>
      </c>
      <c r="C40" s="21" t="s">
        <v>41</v>
      </c>
      <c r="D40" s="21" t="s">
        <v>41</v>
      </c>
      <c r="E40" s="21" t="s">
        <v>1</v>
      </c>
      <c r="F40" s="21" t="s">
        <v>1</v>
      </c>
      <c r="G40" s="21" t="s">
        <v>1</v>
      </c>
      <c r="H40" s="22" t="s">
        <v>1</v>
      </c>
      <c r="I40" s="6" t="s">
        <v>85</v>
      </c>
      <c r="J40" s="39">
        <v>612701.86</v>
      </c>
      <c r="K40" s="39">
        <v>612701.86</v>
      </c>
      <c r="L40" s="5">
        <f t="shared" si="0"/>
        <v>100</v>
      </c>
      <c r="M40" s="6" t="s">
        <v>45</v>
      </c>
      <c r="N40" s="23"/>
      <c r="O40" s="23"/>
    </row>
    <row r="41" spans="1:15" hidden="1" x14ac:dyDescent="0.2">
      <c r="A41" s="6" t="s">
        <v>46</v>
      </c>
      <c r="B41" s="21" t="s">
        <v>1</v>
      </c>
      <c r="C41" s="21" t="s">
        <v>41</v>
      </c>
      <c r="D41" s="21" t="s">
        <v>27</v>
      </c>
      <c r="E41" s="21" t="s">
        <v>1</v>
      </c>
      <c r="F41" s="21" t="s">
        <v>1</v>
      </c>
      <c r="G41" s="21" t="s">
        <v>1</v>
      </c>
      <c r="H41" s="22" t="s">
        <v>1</v>
      </c>
      <c r="I41" s="6" t="s">
        <v>46</v>
      </c>
      <c r="J41" s="39">
        <v>0</v>
      </c>
      <c r="K41" s="39"/>
      <c r="L41" s="5" t="e">
        <f t="shared" si="0"/>
        <v>#DIV/0!</v>
      </c>
      <c r="M41" s="6" t="s">
        <v>46</v>
      </c>
      <c r="N41" s="23"/>
      <c r="O41" s="23"/>
    </row>
    <row r="42" spans="1:15" x14ac:dyDescent="0.2">
      <c r="A42" s="4" t="s">
        <v>47</v>
      </c>
      <c r="B42" s="18" t="s">
        <v>1</v>
      </c>
      <c r="C42" s="18" t="s">
        <v>48</v>
      </c>
      <c r="D42" s="18" t="s">
        <v>13</v>
      </c>
      <c r="E42" s="18" t="s">
        <v>1</v>
      </c>
      <c r="F42" s="18" t="s">
        <v>1</v>
      </c>
      <c r="G42" s="18" t="s">
        <v>1</v>
      </c>
      <c r="H42" s="19" t="s">
        <v>1</v>
      </c>
      <c r="I42" s="4" t="s">
        <v>86</v>
      </c>
      <c r="J42" s="38">
        <f>J43</f>
        <v>15382392.92</v>
      </c>
      <c r="K42" s="38">
        <f>K43</f>
        <v>15246092.93</v>
      </c>
      <c r="L42" s="5">
        <f t="shared" si="0"/>
        <v>99.113922062003851</v>
      </c>
      <c r="M42" s="4" t="s">
        <v>47</v>
      </c>
      <c r="N42" s="20"/>
      <c r="O42" s="20"/>
    </row>
    <row r="43" spans="1:15" x14ac:dyDescent="0.2">
      <c r="A43" s="6" t="s">
        <v>49</v>
      </c>
      <c r="B43" s="21" t="s">
        <v>1</v>
      </c>
      <c r="C43" s="21" t="s">
        <v>48</v>
      </c>
      <c r="D43" s="21" t="s">
        <v>12</v>
      </c>
      <c r="E43" s="21" t="s">
        <v>1</v>
      </c>
      <c r="F43" s="21" t="s">
        <v>1</v>
      </c>
      <c r="G43" s="21" t="s">
        <v>1</v>
      </c>
      <c r="H43" s="22" t="s">
        <v>1</v>
      </c>
      <c r="I43" s="6" t="s">
        <v>49</v>
      </c>
      <c r="J43" s="39">
        <v>15382392.92</v>
      </c>
      <c r="K43" s="47">
        <v>15246092.93</v>
      </c>
      <c r="L43" s="5">
        <f t="shared" si="0"/>
        <v>99.113922062003851</v>
      </c>
      <c r="M43" s="6" t="s">
        <v>49</v>
      </c>
      <c r="N43" s="23"/>
      <c r="O43" s="23"/>
    </row>
    <row r="44" spans="1:15" hidden="1" x14ac:dyDescent="0.2">
      <c r="A44" s="6" t="s">
        <v>50</v>
      </c>
      <c r="B44" s="21" t="s">
        <v>1</v>
      </c>
      <c r="C44" s="21" t="s">
        <v>48</v>
      </c>
      <c r="D44" s="21" t="s">
        <v>19</v>
      </c>
      <c r="E44" s="21" t="s">
        <v>1</v>
      </c>
      <c r="F44" s="21" t="s">
        <v>1</v>
      </c>
      <c r="G44" s="21" t="s">
        <v>1</v>
      </c>
      <c r="H44" s="22" t="s">
        <v>1</v>
      </c>
      <c r="I44" s="6" t="s">
        <v>50</v>
      </c>
      <c r="J44" s="39">
        <v>0</v>
      </c>
      <c r="K44" s="39"/>
      <c r="L44" s="5" t="e">
        <f t="shared" si="0"/>
        <v>#DIV/0!</v>
      </c>
      <c r="M44" s="6" t="s">
        <v>50</v>
      </c>
      <c r="N44" s="23"/>
      <c r="O44" s="23"/>
    </row>
    <row r="45" spans="1:15" hidden="1" x14ac:dyDescent="0.2">
      <c r="A45" s="4" t="s">
        <v>51</v>
      </c>
      <c r="B45" s="18" t="s">
        <v>1</v>
      </c>
      <c r="C45" s="18" t="s">
        <v>27</v>
      </c>
      <c r="D45" s="18" t="s">
        <v>13</v>
      </c>
      <c r="E45" s="18" t="s">
        <v>1</v>
      </c>
      <c r="F45" s="18" t="s">
        <v>1</v>
      </c>
      <c r="G45" s="18" t="s">
        <v>1</v>
      </c>
      <c r="H45" s="19" t="s">
        <v>1</v>
      </c>
      <c r="I45" s="4" t="s">
        <v>51</v>
      </c>
      <c r="J45" s="38">
        <f>J46+J47+J48+J49+J50</f>
        <v>0</v>
      </c>
      <c r="K45" s="38"/>
      <c r="L45" s="5" t="e">
        <f t="shared" si="0"/>
        <v>#DIV/0!</v>
      </c>
      <c r="M45" s="4" t="s">
        <v>51</v>
      </c>
      <c r="N45" s="20"/>
      <c r="O45" s="20"/>
    </row>
    <row r="46" spans="1:15" hidden="1" x14ac:dyDescent="0.2">
      <c r="A46" s="6" t="s">
        <v>52</v>
      </c>
      <c r="B46" s="21" t="s">
        <v>1</v>
      </c>
      <c r="C46" s="21" t="s">
        <v>27</v>
      </c>
      <c r="D46" s="21" t="s">
        <v>12</v>
      </c>
      <c r="E46" s="21" t="s">
        <v>1</v>
      </c>
      <c r="F46" s="21" t="s">
        <v>1</v>
      </c>
      <c r="G46" s="21" t="s">
        <v>1</v>
      </c>
      <c r="H46" s="22" t="s">
        <v>1</v>
      </c>
      <c r="I46" s="6" t="s">
        <v>52</v>
      </c>
      <c r="J46" s="39">
        <v>0</v>
      </c>
      <c r="K46" s="39"/>
      <c r="L46" s="5" t="e">
        <f t="shared" si="0"/>
        <v>#DIV/0!</v>
      </c>
      <c r="M46" s="6" t="s">
        <v>52</v>
      </c>
      <c r="N46" s="23"/>
      <c r="O46" s="23"/>
    </row>
    <row r="47" spans="1:15" hidden="1" x14ac:dyDescent="0.2">
      <c r="A47" s="6" t="s">
        <v>53</v>
      </c>
      <c r="B47" s="21" t="s">
        <v>1</v>
      </c>
      <c r="C47" s="21" t="s">
        <v>27</v>
      </c>
      <c r="D47" s="21" t="s">
        <v>15</v>
      </c>
      <c r="E47" s="21" t="s">
        <v>1</v>
      </c>
      <c r="F47" s="21" t="s">
        <v>1</v>
      </c>
      <c r="G47" s="21" t="s">
        <v>1</v>
      </c>
      <c r="H47" s="22" t="s">
        <v>1</v>
      </c>
      <c r="I47" s="6" t="s">
        <v>53</v>
      </c>
      <c r="J47" s="39">
        <v>0</v>
      </c>
      <c r="K47" s="39"/>
      <c r="L47" s="5" t="e">
        <f t="shared" si="0"/>
        <v>#DIV/0!</v>
      </c>
      <c r="M47" s="6" t="s">
        <v>53</v>
      </c>
      <c r="N47" s="23"/>
      <c r="O47" s="23"/>
    </row>
    <row r="48" spans="1:15" hidden="1" x14ac:dyDescent="0.2">
      <c r="A48" s="6" t="s">
        <v>54</v>
      </c>
      <c r="B48" s="21" t="s">
        <v>1</v>
      </c>
      <c r="C48" s="21" t="s">
        <v>27</v>
      </c>
      <c r="D48" s="21" t="s">
        <v>17</v>
      </c>
      <c r="E48" s="21" t="s">
        <v>1</v>
      </c>
      <c r="F48" s="21" t="s">
        <v>1</v>
      </c>
      <c r="G48" s="21" t="s">
        <v>1</v>
      </c>
      <c r="H48" s="22" t="s">
        <v>1</v>
      </c>
      <c r="I48" s="6" t="s">
        <v>54</v>
      </c>
      <c r="J48" s="39">
        <v>0</v>
      </c>
      <c r="K48" s="39"/>
      <c r="L48" s="5" t="e">
        <f t="shared" si="0"/>
        <v>#DIV/0!</v>
      </c>
      <c r="M48" s="6" t="s">
        <v>54</v>
      </c>
      <c r="N48" s="23"/>
      <c r="O48" s="23"/>
    </row>
    <row r="49" spans="1:15" hidden="1" x14ac:dyDescent="0.2">
      <c r="A49" s="6" t="s">
        <v>55</v>
      </c>
      <c r="B49" s="21" t="s">
        <v>1</v>
      </c>
      <c r="C49" s="21" t="s">
        <v>27</v>
      </c>
      <c r="D49" s="21" t="s">
        <v>19</v>
      </c>
      <c r="E49" s="21" t="s">
        <v>1</v>
      </c>
      <c r="F49" s="21" t="s">
        <v>1</v>
      </c>
      <c r="G49" s="21" t="s">
        <v>1</v>
      </c>
      <c r="H49" s="22" t="s">
        <v>1</v>
      </c>
      <c r="I49" s="6" t="s">
        <v>55</v>
      </c>
      <c r="J49" s="39">
        <v>0</v>
      </c>
      <c r="K49" s="39"/>
      <c r="L49" s="5" t="e">
        <f t="shared" si="0"/>
        <v>#DIV/0!</v>
      </c>
      <c r="M49" s="6" t="s">
        <v>55</v>
      </c>
      <c r="N49" s="23"/>
      <c r="O49" s="23"/>
    </row>
    <row r="50" spans="1:15" hidden="1" x14ac:dyDescent="0.2">
      <c r="A50" s="6" t="s">
        <v>56</v>
      </c>
      <c r="B50" s="21" t="s">
        <v>1</v>
      </c>
      <c r="C50" s="21" t="s">
        <v>27</v>
      </c>
      <c r="D50" s="21" t="s">
        <v>27</v>
      </c>
      <c r="E50" s="21" t="s">
        <v>1</v>
      </c>
      <c r="F50" s="21" t="s">
        <v>1</v>
      </c>
      <c r="G50" s="21" t="s">
        <v>1</v>
      </c>
      <c r="H50" s="22" t="s">
        <v>1</v>
      </c>
      <c r="I50" s="6" t="s">
        <v>56</v>
      </c>
      <c r="J50" s="39">
        <v>0</v>
      </c>
      <c r="K50" s="39"/>
      <c r="L50" s="5" t="e">
        <f t="shared" si="0"/>
        <v>#DIV/0!</v>
      </c>
      <c r="M50" s="6" t="s">
        <v>56</v>
      </c>
      <c r="N50" s="23"/>
      <c r="O50" s="23"/>
    </row>
    <row r="51" spans="1:15" x14ac:dyDescent="0.2">
      <c r="A51" s="4" t="s">
        <v>57</v>
      </c>
      <c r="B51" s="18" t="s">
        <v>1</v>
      </c>
      <c r="C51" s="18" t="s">
        <v>29</v>
      </c>
      <c r="D51" s="18" t="s">
        <v>13</v>
      </c>
      <c r="E51" s="18" t="s">
        <v>1</v>
      </c>
      <c r="F51" s="18" t="s">
        <v>1</v>
      </c>
      <c r="G51" s="18" t="s">
        <v>1</v>
      </c>
      <c r="H51" s="19" t="s">
        <v>1</v>
      </c>
      <c r="I51" s="4" t="s">
        <v>57</v>
      </c>
      <c r="J51" s="38">
        <f>J52+J57+J56</f>
        <v>800932</v>
      </c>
      <c r="K51" s="38">
        <f>K52+K57+K56</f>
        <v>785931.56</v>
      </c>
      <c r="L51" s="5">
        <f t="shared" si="0"/>
        <v>98.1271268971648</v>
      </c>
      <c r="M51" s="4" t="s">
        <v>57</v>
      </c>
      <c r="N51" s="20"/>
      <c r="O51" s="20"/>
    </row>
    <row r="52" spans="1:15" ht="12" customHeight="1" x14ac:dyDescent="0.2">
      <c r="A52" s="6" t="s">
        <v>58</v>
      </c>
      <c r="B52" s="21" t="s">
        <v>1</v>
      </c>
      <c r="C52" s="21" t="s">
        <v>29</v>
      </c>
      <c r="D52" s="21" t="s">
        <v>12</v>
      </c>
      <c r="E52" s="21" t="s">
        <v>1</v>
      </c>
      <c r="F52" s="21" t="s">
        <v>1</v>
      </c>
      <c r="G52" s="21" t="s">
        <v>1</v>
      </c>
      <c r="H52" s="22" t="s">
        <v>1</v>
      </c>
      <c r="I52" s="6" t="s">
        <v>58</v>
      </c>
      <c r="J52" s="39">
        <v>720932</v>
      </c>
      <c r="K52" s="39">
        <v>720931.56</v>
      </c>
      <c r="L52" s="5">
        <f t="shared" si="0"/>
        <v>99.999938967891566</v>
      </c>
      <c r="M52" s="6" t="s">
        <v>58</v>
      </c>
      <c r="N52" s="23"/>
      <c r="O52" s="23"/>
    </row>
    <row r="53" spans="1:15" ht="12.75" hidden="1" customHeight="1" x14ac:dyDescent="0.2">
      <c r="A53" s="6" t="s">
        <v>59</v>
      </c>
      <c r="B53" s="21" t="s">
        <v>1</v>
      </c>
      <c r="C53" s="21" t="s">
        <v>29</v>
      </c>
      <c r="D53" s="21" t="s">
        <v>17</v>
      </c>
      <c r="E53" s="21" t="s">
        <v>1</v>
      </c>
      <c r="F53" s="21" t="s">
        <v>1</v>
      </c>
      <c r="G53" s="21" t="s">
        <v>1</v>
      </c>
      <c r="H53" s="22" t="s">
        <v>1</v>
      </c>
      <c r="I53" s="6" t="s">
        <v>59</v>
      </c>
      <c r="J53" s="39">
        <v>0</v>
      </c>
      <c r="K53" s="39"/>
      <c r="L53" s="5" t="e">
        <f t="shared" si="0"/>
        <v>#DIV/0!</v>
      </c>
      <c r="M53" s="6" t="s">
        <v>59</v>
      </c>
      <c r="N53" s="23"/>
      <c r="O53" s="23"/>
    </row>
    <row r="54" spans="1:15" ht="12.75" hidden="1" customHeight="1" x14ac:dyDescent="0.2">
      <c r="A54" s="6" t="s">
        <v>60</v>
      </c>
      <c r="B54" s="21" t="s">
        <v>1</v>
      </c>
      <c r="C54" s="21" t="s">
        <v>29</v>
      </c>
      <c r="D54" s="21" t="s">
        <v>19</v>
      </c>
      <c r="E54" s="21" t="s">
        <v>1</v>
      </c>
      <c r="F54" s="21" t="s">
        <v>1</v>
      </c>
      <c r="G54" s="21" t="s">
        <v>1</v>
      </c>
      <c r="H54" s="22" t="s">
        <v>1</v>
      </c>
      <c r="I54" s="6" t="s">
        <v>60</v>
      </c>
      <c r="J54" s="39">
        <v>0</v>
      </c>
      <c r="K54" s="39"/>
      <c r="L54" s="5" t="e">
        <f t="shared" si="0"/>
        <v>#DIV/0!</v>
      </c>
      <c r="M54" s="6" t="s">
        <v>60</v>
      </c>
      <c r="N54" s="23"/>
      <c r="O54" s="23"/>
    </row>
    <row r="55" spans="1:15" ht="2.25" hidden="1" customHeight="1" x14ac:dyDescent="0.2">
      <c r="A55" s="6"/>
      <c r="B55" s="21"/>
      <c r="C55" s="21" t="s">
        <v>29</v>
      </c>
      <c r="D55" s="21" t="s">
        <v>17</v>
      </c>
      <c r="E55" s="21"/>
      <c r="F55" s="21"/>
      <c r="G55" s="21"/>
      <c r="H55" s="22"/>
      <c r="I55" s="6" t="s">
        <v>59</v>
      </c>
      <c r="J55" s="39">
        <v>30000</v>
      </c>
      <c r="K55" s="39">
        <v>30000</v>
      </c>
      <c r="L55" s="5">
        <f t="shared" si="0"/>
        <v>100</v>
      </c>
      <c r="M55" s="6"/>
      <c r="N55" s="23"/>
      <c r="O55" s="23"/>
    </row>
    <row r="56" spans="1:15" ht="11.25" customHeight="1" x14ac:dyDescent="0.2">
      <c r="A56" s="6"/>
      <c r="B56" s="21"/>
      <c r="C56" s="21" t="s">
        <v>29</v>
      </c>
      <c r="D56" s="21" t="s">
        <v>17</v>
      </c>
      <c r="E56" s="21"/>
      <c r="F56" s="21"/>
      <c r="G56" s="21"/>
      <c r="H56" s="22"/>
      <c r="I56" s="49" t="s">
        <v>90</v>
      </c>
      <c r="J56" s="39">
        <v>60000</v>
      </c>
      <c r="K56" s="39">
        <v>60000</v>
      </c>
      <c r="L56" s="5">
        <f>K56/J56*100</f>
        <v>100</v>
      </c>
      <c r="M56" s="6"/>
      <c r="N56" s="23"/>
      <c r="O56" s="23"/>
    </row>
    <row r="57" spans="1:15" ht="12.75" customHeight="1" x14ac:dyDescent="0.2">
      <c r="A57" s="6"/>
      <c r="B57" s="21"/>
      <c r="C57" s="21" t="s">
        <v>29</v>
      </c>
      <c r="D57" s="21" t="s">
        <v>21</v>
      </c>
      <c r="E57" s="21"/>
      <c r="F57" s="21"/>
      <c r="G57" s="21"/>
      <c r="H57" s="22"/>
      <c r="I57" s="6" t="s">
        <v>76</v>
      </c>
      <c r="J57" s="39">
        <v>20000</v>
      </c>
      <c r="K57" s="39">
        <v>5000</v>
      </c>
      <c r="L57" s="5">
        <f t="shared" si="0"/>
        <v>25</v>
      </c>
      <c r="M57" s="6"/>
      <c r="N57" s="23"/>
      <c r="O57" s="23"/>
    </row>
    <row r="58" spans="1:15" ht="12.75" customHeight="1" x14ac:dyDescent="0.2">
      <c r="A58" s="4" t="s">
        <v>61</v>
      </c>
      <c r="B58" s="18" t="s">
        <v>1</v>
      </c>
      <c r="C58" s="18" t="s">
        <v>23</v>
      </c>
      <c r="D58" s="18" t="s">
        <v>13</v>
      </c>
      <c r="E58" s="18" t="s">
        <v>1</v>
      </c>
      <c r="F58" s="18" t="s">
        <v>1</v>
      </c>
      <c r="G58" s="18" t="s">
        <v>1</v>
      </c>
      <c r="H58" s="19" t="s">
        <v>1</v>
      </c>
      <c r="I58" s="4" t="s">
        <v>61</v>
      </c>
      <c r="J58" s="38">
        <f>J59</f>
        <v>335405</v>
      </c>
      <c r="K58" s="38">
        <f>K59</f>
        <v>335405</v>
      </c>
      <c r="L58" s="5">
        <f t="shared" si="0"/>
        <v>100</v>
      </c>
      <c r="M58" s="5" t="str">
        <f>M59</f>
        <v>Физическая культура</v>
      </c>
      <c r="N58" s="20"/>
      <c r="O58" s="20"/>
    </row>
    <row r="59" spans="1:15" x14ac:dyDescent="0.2">
      <c r="A59" s="6" t="s">
        <v>62</v>
      </c>
      <c r="B59" s="21" t="s">
        <v>1</v>
      </c>
      <c r="C59" s="21" t="s">
        <v>23</v>
      </c>
      <c r="D59" s="21" t="s">
        <v>12</v>
      </c>
      <c r="E59" s="21" t="s">
        <v>1</v>
      </c>
      <c r="F59" s="21" t="s">
        <v>1</v>
      </c>
      <c r="G59" s="21" t="s">
        <v>1</v>
      </c>
      <c r="H59" s="22" t="s">
        <v>1</v>
      </c>
      <c r="I59" s="6" t="s">
        <v>62</v>
      </c>
      <c r="J59" s="39">
        <v>335405</v>
      </c>
      <c r="K59" s="39">
        <v>335405</v>
      </c>
      <c r="L59" s="5">
        <f t="shared" si="0"/>
        <v>100</v>
      </c>
      <c r="M59" s="6" t="s">
        <v>62</v>
      </c>
      <c r="N59" s="23"/>
      <c r="O59" s="23"/>
    </row>
    <row r="60" spans="1:15" hidden="1" x14ac:dyDescent="0.2">
      <c r="A60" s="4" t="s">
        <v>63</v>
      </c>
      <c r="B60" s="18" t="s">
        <v>1</v>
      </c>
      <c r="C60" s="18" t="s">
        <v>64</v>
      </c>
      <c r="D60" s="18" t="s">
        <v>13</v>
      </c>
      <c r="E60" s="18" t="s">
        <v>1</v>
      </c>
      <c r="F60" s="18" t="s">
        <v>1</v>
      </c>
      <c r="G60" s="18" t="s">
        <v>1</v>
      </c>
      <c r="H60" s="19" t="s">
        <v>1</v>
      </c>
      <c r="I60" s="4" t="s">
        <v>63</v>
      </c>
      <c r="J60" s="38">
        <f>J61+J62</f>
        <v>0</v>
      </c>
      <c r="K60" s="38">
        <f>K61</f>
        <v>0</v>
      </c>
      <c r="L60" s="5">
        <v>0</v>
      </c>
      <c r="M60" s="4" t="s">
        <v>63</v>
      </c>
      <c r="N60" s="20"/>
      <c r="O60" s="20"/>
    </row>
    <row r="61" spans="1:15" hidden="1" x14ac:dyDescent="0.2">
      <c r="A61" s="6" t="s">
        <v>65</v>
      </c>
      <c r="B61" s="21" t="s">
        <v>1</v>
      </c>
      <c r="C61" s="21" t="s">
        <v>64</v>
      </c>
      <c r="D61" s="21" t="s">
        <v>15</v>
      </c>
      <c r="E61" s="21" t="s">
        <v>1</v>
      </c>
      <c r="F61" s="21" t="s">
        <v>1</v>
      </c>
      <c r="G61" s="21" t="s">
        <v>1</v>
      </c>
      <c r="H61" s="22" t="s">
        <v>1</v>
      </c>
      <c r="I61" s="6" t="s">
        <v>65</v>
      </c>
      <c r="J61" s="39">
        <v>0</v>
      </c>
      <c r="K61" s="39">
        <v>0</v>
      </c>
      <c r="L61" s="5">
        <v>0</v>
      </c>
      <c r="M61" s="6" t="s">
        <v>65</v>
      </c>
      <c r="N61" s="23"/>
      <c r="O61" s="23"/>
    </row>
    <row r="62" spans="1:15" ht="24" hidden="1" x14ac:dyDescent="0.2">
      <c r="A62" s="6"/>
      <c r="B62" s="21"/>
      <c r="C62" s="21" t="s">
        <v>64</v>
      </c>
      <c r="D62" s="21" t="s">
        <v>19</v>
      </c>
      <c r="E62" s="21"/>
      <c r="F62" s="21"/>
      <c r="G62" s="21"/>
      <c r="H62" s="22"/>
      <c r="I62" s="6" t="s">
        <v>74</v>
      </c>
      <c r="J62" s="39">
        <v>0</v>
      </c>
      <c r="K62" s="39"/>
      <c r="L62" s="5" t="e">
        <f t="shared" si="0"/>
        <v>#DIV/0!</v>
      </c>
      <c r="M62" s="6"/>
      <c r="N62" s="23"/>
      <c r="O62" s="23"/>
    </row>
    <row r="63" spans="1:15" ht="24" hidden="1" x14ac:dyDescent="0.2">
      <c r="A63" s="4" t="s">
        <v>66</v>
      </c>
      <c r="B63" s="18" t="s">
        <v>1</v>
      </c>
      <c r="C63" s="18" t="s">
        <v>25</v>
      </c>
      <c r="D63" s="18" t="s">
        <v>13</v>
      </c>
      <c r="E63" s="18" t="s">
        <v>1</v>
      </c>
      <c r="F63" s="18" t="s">
        <v>1</v>
      </c>
      <c r="G63" s="18" t="s">
        <v>1</v>
      </c>
      <c r="H63" s="19" t="s">
        <v>1</v>
      </c>
      <c r="I63" s="4" t="s">
        <v>66</v>
      </c>
      <c r="J63" s="38">
        <f>J64</f>
        <v>0</v>
      </c>
      <c r="K63" s="38"/>
      <c r="L63" s="5" t="e">
        <f t="shared" si="0"/>
        <v>#DIV/0!</v>
      </c>
      <c r="M63" s="4" t="s">
        <v>66</v>
      </c>
      <c r="N63" s="20"/>
      <c r="O63" s="20"/>
    </row>
    <row r="64" spans="1:15" ht="24" hidden="1" x14ac:dyDescent="0.2">
      <c r="A64" s="6" t="s">
        <v>67</v>
      </c>
      <c r="B64" s="21" t="s">
        <v>1</v>
      </c>
      <c r="C64" s="21" t="s">
        <v>25</v>
      </c>
      <c r="D64" s="21" t="s">
        <v>12</v>
      </c>
      <c r="E64" s="21" t="s">
        <v>1</v>
      </c>
      <c r="F64" s="21" t="s">
        <v>1</v>
      </c>
      <c r="G64" s="21" t="s">
        <v>1</v>
      </c>
      <c r="H64" s="22" t="s">
        <v>1</v>
      </c>
      <c r="I64" s="6" t="s">
        <v>67</v>
      </c>
      <c r="J64" s="39">
        <f>K64</f>
        <v>0</v>
      </c>
      <c r="K64" s="39"/>
      <c r="L64" s="5" t="e">
        <f t="shared" si="0"/>
        <v>#DIV/0!</v>
      </c>
      <c r="M64" s="6" t="s">
        <v>67</v>
      </c>
      <c r="N64" s="23"/>
      <c r="O64" s="23"/>
    </row>
    <row r="65" spans="1:15" ht="48" hidden="1" x14ac:dyDescent="0.2">
      <c r="A65" s="4" t="s">
        <v>68</v>
      </c>
      <c r="B65" s="18" t="s">
        <v>1</v>
      </c>
      <c r="C65" s="18" t="s">
        <v>69</v>
      </c>
      <c r="D65" s="18" t="s">
        <v>13</v>
      </c>
      <c r="E65" s="18" t="s">
        <v>1</v>
      </c>
      <c r="F65" s="18" t="s">
        <v>1</v>
      </c>
      <c r="G65" s="18" t="s">
        <v>1</v>
      </c>
      <c r="H65" s="19" t="s">
        <v>1</v>
      </c>
      <c r="I65" s="4" t="s">
        <v>68</v>
      </c>
      <c r="J65" s="38">
        <f>J66</f>
        <v>0</v>
      </c>
      <c r="K65" s="38"/>
      <c r="L65" s="5" t="e">
        <f t="shared" si="0"/>
        <v>#DIV/0!</v>
      </c>
      <c r="M65" s="4" t="s">
        <v>68</v>
      </c>
      <c r="N65" s="20"/>
      <c r="O65" s="20"/>
    </row>
    <row r="66" spans="1:15" ht="36" hidden="1" x14ac:dyDescent="0.2">
      <c r="A66" s="6" t="s">
        <v>70</v>
      </c>
      <c r="B66" s="21" t="s">
        <v>1</v>
      </c>
      <c r="C66" s="21" t="s">
        <v>69</v>
      </c>
      <c r="D66" s="21" t="s">
        <v>17</v>
      </c>
      <c r="E66" s="21" t="s">
        <v>1</v>
      </c>
      <c r="F66" s="21" t="s">
        <v>1</v>
      </c>
      <c r="G66" s="21" t="s">
        <v>1</v>
      </c>
      <c r="H66" s="22" t="s">
        <v>1</v>
      </c>
      <c r="I66" s="6" t="s">
        <v>70</v>
      </c>
      <c r="J66" s="39">
        <v>0</v>
      </c>
      <c r="K66" s="39"/>
      <c r="L66" s="5" t="e">
        <f t="shared" si="0"/>
        <v>#DIV/0!</v>
      </c>
      <c r="M66" s="6" t="s">
        <v>70</v>
      </c>
      <c r="N66" s="23"/>
      <c r="O66" s="23"/>
    </row>
    <row r="67" spans="1:15" ht="0.75" customHeight="1" x14ac:dyDescent="0.2">
      <c r="A67" s="6"/>
      <c r="B67" s="21"/>
      <c r="C67" s="21" t="s">
        <v>13</v>
      </c>
      <c r="D67" s="21" t="s">
        <v>13</v>
      </c>
      <c r="E67" s="42"/>
      <c r="F67" s="42"/>
      <c r="G67" s="42"/>
      <c r="H67" s="43"/>
      <c r="I67" s="4" t="s">
        <v>77</v>
      </c>
      <c r="J67" s="39">
        <v>0</v>
      </c>
      <c r="K67" s="39">
        <v>0</v>
      </c>
      <c r="L67" s="44">
        <v>0</v>
      </c>
      <c r="M67" s="6"/>
      <c r="N67" s="23"/>
      <c r="O67" s="23"/>
    </row>
    <row r="68" spans="1:15" ht="15.75" customHeight="1" x14ac:dyDescent="0.2">
      <c r="A68" s="25" t="s">
        <v>71</v>
      </c>
      <c r="B68" s="26" t="s">
        <v>1</v>
      </c>
      <c r="C68" s="51" t="s">
        <v>72</v>
      </c>
      <c r="D68" s="52"/>
      <c r="E68" s="52"/>
      <c r="F68" s="52"/>
      <c r="G68" s="52"/>
      <c r="H68" s="52"/>
      <c r="I68" s="53"/>
      <c r="J68" s="40">
        <f>J12+J20+J25+J29+J36+J42+J51+J58</f>
        <v>134017725.89999999</v>
      </c>
      <c r="K68" s="40">
        <f>K12+K20+K25+K29+K36+K42+K51+K58</f>
        <v>113984312.28999999</v>
      </c>
      <c r="L68" s="5">
        <f>K68/J68*100</f>
        <v>85.051668743470302</v>
      </c>
      <c r="M68" s="25" t="s">
        <v>71</v>
      </c>
      <c r="N68" s="33"/>
      <c r="O68" s="27"/>
    </row>
    <row r="70" spans="1:15" x14ac:dyDescent="0.2">
      <c r="C70" s="54"/>
      <c r="D70" s="54"/>
      <c r="E70" s="54"/>
      <c r="F70" s="54"/>
      <c r="G70" s="54"/>
      <c r="H70" s="54"/>
      <c r="I70" s="54"/>
      <c r="J70" s="54"/>
      <c r="K70" s="54"/>
      <c r="L70" s="54"/>
    </row>
    <row r="71" spans="1:15" x14ac:dyDescent="0.2">
      <c r="J71" s="28"/>
      <c r="L71" s="37"/>
    </row>
  </sheetData>
  <mergeCells count="12">
    <mergeCell ref="J3:L3"/>
    <mergeCell ref="C68:I68"/>
    <mergeCell ref="C70:L70"/>
    <mergeCell ref="A5:M5"/>
    <mergeCell ref="A8:A9"/>
    <mergeCell ref="K8:K10"/>
    <mergeCell ref="L8:L10"/>
    <mergeCell ref="I8:I10"/>
    <mergeCell ref="D8:D10"/>
    <mergeCell ref="C8:C10"/>
    <mergeCell ref="M8:M9"/>
    <mergeCell ref="J8:J10"/>
  </mergeCells>
  <phoneticPr fontId="0" type="noConversion"/>
  <pageMargins left="0.7" right="0.7" top="0.75" bottom="0.75" header="0.3" footer="0.3"/>
  <pageSetup paperSize="9" scale="9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2024-06-05T08:17:55Z</dcterms:modified>
</cp:coreProperties>
</file>